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Castro L2\PO\POR\201805\A5\"/>
    </mc:Choice>
  </mc:AlternateContent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LPP!$A$11:$H$15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A7" i="9" l="1"/>
  <c r="B4" i="6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<sst xmlns="http://schemas.openxmlformats.org/spreadsheetml/2006/main" count="75" uniqueCount="53">
  <si>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</si>
  <si>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</si>
  <si>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</si>
  <si>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</si>
  <si>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</si>
  <si>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</si>
  <si>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</si>
  <si>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</si>
  <si>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</si>
  <si>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</si>
  <si>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</si>
  <si>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</si>
  <si>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</si>
  <si>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</si>
  <si>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</si>
  <si>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</si>
  <si>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</si>
  <si>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</si>
  <si>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</si>
  <si>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</si>
  <si>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</si>
  <si>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</si>
  <si>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</si>
  <si>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</si>
  <si>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</si>
  <si>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</si>
  <si>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</si>
  <si>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</si>
  <si>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</si>
  <si>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</si>
  <si>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</si>
  <si>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</si>
  <si>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</si>
  <si>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</si>
  <si>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</si>
  <si>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</si>
  <si>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</si>
  <si>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</si>
  <si>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</si>
  <si>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</si>
  <si>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00:07:00</t>
  </si>
  <si>
    <t>08:03:00</t>
  </si>
  <si>
    <t>DL</t>
  </si>
  <si>
    <t>00:15:00</t>
  </si>
  <si>
    <t>00:30:00</t>
  </si>
  <si>
    <t>08:01:00</t>
  </si>
  <si>
    <t>08:31:00</t>
  </si>
  <si>
    <t>INVIERNO</t>
  </si>
  <si>
    <t>PE</t>
  </si>
  <si>
    <t>X</t>
  </si>
  <si>
    <t>CASTRO L2</t>
  </si>
  <si>
    <t>Claudia Briones</t>
  </si>
  <si>
    <t>Jose Sepulveda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</si>
</sst>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scheme val="minor"/>
    </font>
    <font>
      <sz val="10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8901333658864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21" fontId="16" fillId="10" borderId="4" xfId="0" quotePrefix="1" applyNumberFormat="1" applyFont="1" applyFill="1" applyBorder="1" applyAlignment="1">
      <alignment horizontal="center" vertical="center"/>
    </xf>
    <xf numFmtId="21" fontId="16" fillId="10" borderId="4" xfId="0" applyNumberFormat="1" applyFont="1" applyFill="1" applyBorder="1" applyAlignment="1">
      <alignment horizontal="center" vertical="center"/>
    </xf>
    <xf numFmtId="21" fontId="16" fillId="2" borderId="4" xfId="0" quotePrefix="1" applyNumberFormat="1" applyFont="1" applyFill="1" applyBorder="1" applyAlignment="1">
      <alignment horizontal="center" vertical="center"/>
    </xf>
    <xf numFmtId="21" fontId="17" fillId="10" borderId="4" xfId="0" quotePrefix="1" applyNumberFormat="1" applyFont="1" applyFill="1" applyBorder="1" applyAlignment="1">
      <alignment horizontal="center" vertical="center"/>
    </xf>
    <xf numFmtId="21" fontId="16" fillId="11" borderId="4" xfId="0" quotePrefix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21" fontId="16" fillId="4" borderId="4" xfId="0" quotePrefix="1" applyNumberFormat="1" applyFont="1" applyFill="1" applyBorder="1" applyAlignment="1">
      <alignment horizontal="center" vertical="center"/>
    </xf>
    <xf numFmtId="21" fontId="17" fillId="4" borderId="4" xfId="0" quotePrefix="1" applyNumberFormat="1" applyFont="1" applyFill="1" applyBorder="1" applyAlignment="1">
      <alignment horizontal="center" vertical="center"/>
    </xf>
    <xf numFmtId="21" fontId="16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topLeftCell="A4" zoomScale="70" zoomScaleNormal="70" workbookViewId="0">
      <selection activeCell="K40" sqref="K40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0" t="str">
        <f>+D8&amp;"_"&amp;D9&amp;"_"&amp;D10&amp;"_"&amp;D11&amp;"_"&amp;D13&amp;"_"&amp;E16&amp;"_A5_"&amp;D12&amp;"_"&amp;G16</f>
        <v>POR_X_CASTRO L2_L2_2018_2_A5_1_1</v>
      </c>
      <c r="C4" s="40"/>
      <c r="D4" s="40"/>
      <c r="E4" s="40"/>
      <c r="F4" s="40"/>
      <c r="G4" s="40"/>
      <c r="H4" s="40"/>
      <c r="I4" s="40"/>
      <c r="J4" s="40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3" t="s">
        <v>15</v>
      </c>
      <c r="C7" s="33"/>
      <c r="D7" s="34" t="s">
        <v>48</v>
      </c>
      <c r="E7" s="35"/>
      <c r="F7"/>
      <c r="G7"/>
      <c r="H7"/>
      <c r="I7"/>
      <c r="J7"/>
    </row>
    <row r="8" spans="1:10" customFormat="1" x14ac:dyDescent="0.3">
      <c r="B8" s="33" t="s">
        <v>16</v>
      </c>
      <c r="C8" s="33"/>
      <c r="D8" s="34" t="s">
        <v>19</v>
      </c>
      <c r="E8" s="35"/>
    </row>
    <row r="9" spans="1:10" customFormat="1" x14ac:dyDescent="0.3">
      <c r="B9" s="33" t="s">
        <v>9</v>
      </c>
      <c r="C9" s="33"/>
      <c r="D9" s="34" t="s">
        <v>49</v>
      </c>
      <c r="E9" s="35"/>
    </row>
    <row r="10" spans="1:10" customFormat="1" x14ac:dyDescent="0.3">
      <c r="B10" s="33" t="s">
        <v>17</v>
      </c>
      <c r="C10" s="33"/>
      <c r="D10" s="34" t="s">
        <v>50</v>
      </c>
      <c r="E10" s="35"/>
    </row>
    <row r="11" spans="1:10" x14ac:dyDescent="0.3">
      <c r="B11" s="33" t="s">
        <v>10</v>
      </c>
      <c r="C11" s="33"/>
      <c r="D11" s="36" t="s">
        <v>39</v>
      </c>
      <c r="E11" s="37"/>
    </row>
    <row r="12" spans="1:10" x14ac:dyDescent="0.3">
      <c r="B12" s="42" t="s">
        <v>21</v>
      </c>
      <c r="C12" s="42"/>
      <c r="D12" s="36">
        <v>1</v>
      </c>
      <c r="E12" s="43"/>
    </row>
    <row r="13" spans="1:10" x14ac:dyDescent="0.3">
      <c r="B13" s="42" t="s">
        <v>22</v>
      </c>
      <c r="C13" s="42"/>
      <c r="D13" s="44">
        <v>2018</v>
      </c>
      <c r="E13" s="43"/>
    </row>
    <row r="14" spans="1:10" x14ac:dyDescent="0.3">
      <c r="B14" s="9"/>
      <c r="C14" s="9"/>
    </row>
    <row r="15" spans="1:10" ht="36" customHeight="1" x14ac:dyDescent="0.3">
      <c r="B15" s="14" t="s">
        <v>8</v>
      </c>
      <c r="C15" s="17" t="s">
        <v>23</v>
      </c>
      <c r="D15" s="17" t="s">
        <v>24</v>
      </c>
      <c r="E15" s="38" t="s">
        <v>25</v>
      </c>
      <c r="F15" s="39"/>
      <c r="G15" s="14" t="s">
        <v>38</v>
      </c>
    </row>
    <row r="16" spans="1:10" x14ac:dyDescent="0.3">
      <c r="B16" s="13" t="s">
        <v>47</v>
      </c>
      <c r="C16" s="31">
        <v>43250</v>
      </c>
      <c r="D16" s="31">
        <v>43250</v>
      </c>
      <c r="E16" s="45">
        <v>2</v>
      </c>
      <c r="F16" s="45"/>
      <c r="G16" s="32">
        <v>1</v>
      </c>
    </row>
    <row r="17" spans="2:7" x14ac:dyDescent="0.3">
      <c r="B17" s="15"/>
      <c r="C17" s="16"/>
      <c r="D17" s="16"/>
      <c r="E17" s="46"/>
      <c r="F17" s="46"/>
      <c r="G17" s="16"/>
    </row>
    <row r="20" spans="2:7" x14ac:dyDescent="0.3">
      <c r="B20" s="10" t="s">
        <v>12</v>
      </c>
      <c r="C20" s="41" t="s">
        <v>51</v>
      </c>
      <c r="D20" s="41"/>
      <c r="E20" s="41"/>
      <c r="F20" s="41"/>
    </row>
    <row r="21" spans="2:7" x14ac:dyDescent="0.3">
      <c r="B21" s="10" t="s">
        <v>14</v>
      </c>
      <c r="C21" s="41" t="s">
        <v>52</v>
      </c>
      <c r="D21" s="41"/>
      <c r="E21" s="41"/>
      <c r="F21" s="41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A8" sqref="A8"/>
    </sheetView>
  </sheetViews>
  <sheetFormatPr baseColWidth="10" defaultColWidth="20.42578125" defaultRowHeight="14.25" customHeight="1" x14ac:dyDescent="0.2"/>
  <cols>
    <col min="1" max="1" width="3.28515625" style="18" bestFit="1" customWidth="1"/>
    <col min="2" max="2" width="3.71093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3.5703125" style="18" bestFit="1" customWidth="1"/>
    <col min="12" max="12" width="3.28515625" style="18" bestFit="1" customWidth="1"/>
    <col min="13" max="13" width="25.85546875" style="19" bestFit="1" customWidth="1"/>
    <col min="14" max="16384" width="20.42578125" style="18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(L2 - INVIERNO)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20" customFormat="1" ht="15" x14ac:dyDescent="0.25">
      <c r="A4" s="20" t="s">
        <v>20</v>
      </c>
    </row>
    <row r="5" spans="1:13" ht="11.25" x14ac:dyDescent="0.2"/>
    <row r="6" spans="1:13" ht="15" x14ac:dyDescent="0.25">
      <c r="A6" s="53" t="s">
        <v>2</v>
      </c>
      <c r="B6" s="54"/>
      <c r="C6" s="55" t="s">
        <v>18</v>
      </c>
      <c r="D6" s="55"/>
      <c r="E6" s="55"/>
      <c r="F6" s="56" t="s">
        <v>23</v>
      </c>
      <c r="G6" s="56" t="s">
        <v>13</v>
      </c>
      <c r="H6" s="55" t="s">
        <v>24</v>
      </c>
      <c r="I6" s="55"/>
      <c r="J6" s="55"/>
      <c r="K6" s="55"/>
      <c r="L6" s="55"/>
    </row>
    <row r="7" spans="1:13" ht="15" x14ac:dyDescent="0.25">
      <c r="A7" s="47" t="str">
        <f>+TAPA!D11</f>
        <v>L2</v>
      </c>
      <c r="B7" s="48"/>
      <c r="C7" s="49" t="str">
        <f>+TAPA!B16</f>
        <v>INVIERNO</v>
      </c>
      <c r="D7" s="49"/>
      <c r="E7" s="49"/>
      <c r="F7" s="50">
        <f>+TAPA!C16</f>
        <v>43250</v>
      </c>
      <c r="G7" s="51"/>
      <c r="H7" s="50">
        <f>+TAPA!D16</f>
        <v>43250</v>
      </c>
      <c r="I7" s="51"/>
      <c r="J7" s="51"/>
      <c r="K7" s="51"/>
      <c r="L7" s="51"/>
    </row>
    <row r="8" spans="1:13" ht="11.25" x14ac:dyDescent="0.2"/>
    <row r="9" spans="1:13" s="20" customFormat="1" ht="15" x14ac:dyDescent="0.25">
      <c r="A9" s="20" t="s">
        <v>26</v>
      </c>
    </row>
    <row r="10" spans="1:13" ht="14.25" customHeight="1" x14ac:dyDescent="0.2">
      <c r="L10" s="19"/>
      <c r="M10" s="18"/>
    </row>
    <row r="11" spans="1:13" s="24" customFormat="1" ht="99.75" customHeight="1" x14ac:dyDescent="0.2">
      <c r="A11" s="21" t="s">
        <v>27</v>
      </c>
      <c r="B11" s="22" t="s">
        <v>0</v>
      </c>
      <c r="C11" s="22" t="s">
        <v>1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9"/>
      <c r="B12" s="25"/>
      <c r="C12" s="25"/>
      <c r="D12" s="25"/>
      <c r="E12" s="26"/>
      <c r="F12" s="26"/>
      <c r="G12" s="30"/>
      <c r="H12" s="28"/>
      <c r="I12" s="28"/>
      <c r="J12" s="26"/>
      <c r="K12" s="26"/>
      <c r="L12" s="26"/>
      <c r="M12" s="27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85" zoomScaleNormal="85" workbookViewId="0">
      <selection activeCell="F22" sqref="F2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1" t="str">
        <f>"HORAS DE PASADA PROGRAMADA DE LA UNIDAD DE NEGOCIO ("&amp;A7&amp;" - "&amp;C7&amp;")"</f>
        <v>HORAS DE PASADA PROGRAMADA DE LA UNIDAD DE NEGOCIO (L2 - INVIERNO)</v>
      </c>
      <c r="B2" s="61"/>
      <c r="C2" s="61"/>
      <c r="D2" s="61"/>
      <c r="E2" s="61"/>
      <c r="F2" s="61"/>
      <c r="G2" s="61"/>
      <c r="H2" s="61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2</v>
      </c>
      <c r="B6" s="60"/>
      <c r="C6" s="57" t="s">
        <v>18</v>
      </c>
      <c r="D6" s="58"/>
      <c r="E6" s="11" t="s">
        <v>11</v>
      </c>
      <c r="F6" s="11" t="s">
        <v>13</v>
      </c>
      <c r="G6"/>
      <c r="H6"/>
    </row>
    <row r="7" spans="1:8" x14ac:dyDescent="0.25">
      <c r="A7" s="47" t="str">
        <f>+TAPA!D11</f>
        <v>L2</v>
      </c>
      <c r="B7" s="48"/>
      <c r="C7" s="47" t="str">
        <f>+TAPA!B16</f>
        <v>INVIERNO</v>
      </c>
      <c r="D7" s="59"/>
      <c r="E7" s="12">
        <f>+TAPA!C16</f>
        <v>43250</v>
      </c>
      <c r="F7" s="12">
        <f>+TAPA!D16</f>
        <v>43250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62" t="s">
        <v>39</v>
      </c>
      <c r="B12" s="63">
        <v>2</v>
      </c>
      <c r="C12" s="63">
        <v>0</v>
      </c>
      <c r="D12" s="63">
        <v>1</v>
      </c>
      <c r="E12" s="64" t="s">
        <v>40</v>
      </c>
      <c r="F12" s="64" t="s">
        <v>41</v>
      </c>
      <c r="G12" s="64" t="s">
        <v>40</v>
      </c>
      <c r="H12" s="65" t="s">
        <v>42</v>
      </c>
    </row>
    <row r="13" spans="1:8" x14ac:dyDescent="0.25">
      <c r="A13" s="62" t="s">
        <v>39</v>
      </c>
      <c r="B13" s="63">
        <v>3</v>
      </c>
      <c r="C13" s="63">
        <v>0</v>
      </c>
      <c r="D13" s="63">
        <v>1</v>
      </c>
      <c r="E13" s="66" t="s">
        <v>43</v>
      </c>
      <c r="F13" s="67" t="s">
        <v>41</v>
      </c>
      <c r="G13" s="68" t="s">
        <v>43</v>
      </c>
      <c r="H13" s="65" t="s">
        <v>42</v>
      </c>
    </row>
    <row r="14" spans="1:8" x14ac:dyDescent="0.25">
      <c r="A14" s="62" t="s">
        <v>39</v>
      </c>
      <c r="B14" s="69">
        <v>4</v>
      </c>
      <c r="C14" s="69">
        <v>0</v>
      </c>
      <c r="D14" s="69">
        <v>1</v>
      </c>
      <c r="E14" s="70" t="s">
        <v>44</v>
      </c>
      <c r="F14" s="71" t="s">
        <v>45</v>
      </c>
      <c r="G14" s="70" t="s">
        <v>44</v>
      </c>
      <c r="H14" s="72" t="s">
        <v>42</v>
      </c>
    </row>
    <row r="15" spans="1:8" x14ac:dyDescent="0.25">
      <c r="A15" s="62" t="s">
        <v>39</v>
      </c>
      <c r="B15" s="63">
        <v>4</v>
      </c>
      <c r="C15" s="63">
        <v>0</v>
      </c>
      <c r="D15" s="63">
        <v>1</v>
      </c>
      <c r="E15" s="68" t="s">
        <v>44</v>
      </c>
      <c r="F15" s="67" t="s">
        <v>46</v>
      </c>
      <c r="G15" s="68" t="s">
        <v>44</v>
      </c>
      <c r="H15" s="65" t="s">
        <v>42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2018-06-05T15:53:19Z</dcterms:modified>
</cp:coreProperties>
</file>